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1600" windowHeight="100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62913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D3" i="2" l="1"/>
  <c r="B3" i="2"/>
  <c r="C3" i="2"/>
  <c r="E12" i="2"/>
  <c r="F12" i="2"/>
  <c r="E4" i="2"/>
  <c r="F4" i="2"/>
  <c r="E3" i="2" l="1"/>
  <c r="F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<sst xmlns="http://schemas.openxmlformats.org/spreadsheetml/2006/main" count="27" uniqueCount="27">
  <si>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</si>
  <si>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</si>
  <si>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</si>
  <si>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</si>
  <si>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</si>
  <si>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</si>
  <si>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</si>
  <si>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</si>
  <si>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</si>
  <si>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</si>
  <si>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</si>
  <si>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</si>
  <si>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</si>
  <si>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</si>
  <si>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</si>
  <si>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</si>
  <si>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</si>
  <si>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</si>
  <si>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</si>
  <si>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</si>
  <si>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</si>
  <si>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</si>
  <si>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</si>
  <si>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</si>
  <si>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</si>
  <si>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</si>
  <si>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Instituto Municipal de Planeación de Irapuato, Gto.
Estado Analítico del Activo
Del 1 de Enero al 31 de Marzo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</si>
</sst>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sqref="A1:F1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2283030.4300000006</v>
      </c>
      <c r="C3" s="8">
        <f t="shared" ref="C3:F3" si="0">C4+C12</f>
        <v>4128234.63</v>
      </c>
      <c r="D3" s="8">
        <f t="shared" si="0"/>
        <v>4373233.79</v>
      </c>
      <c r="E3" s="8">
        <f t="shared" si="0"/>
        <v>2038031.2700000007</v>
      </c>
      <c r="F3" s="8">
        <f t="shared" si="0"/>
        <v>-244999.16000000012</v>
      </c>
    </row>
    <row r="4" spans="1:6" x14ac:dyDescent="0.2">
      <c r="A4" s="5" t="s">
        <v>4</v>
      </c>
      <c r="B4" s="8">
        <f>SUM(B5:B11)</f>
        <v>1176505.6300000001</v>
      </c>
      <c r="C4" s="8">
        <f>SUM(C5:C11)</f>
        <v>4128234.63</v>
      </c>
      <c r="D4" s="8">
        <f>SUM(D5:D11)</f>
        <v>4373233.79</v>
      </c>
      <c r="E4" s="8">
        <f>SUM(E5:E11)</f>
        <v>931506.47</v>
      </c>
      <c r="F4" s="8">
        <f>SUM(F5:F11)</f>
        <v>-244999.16000000012</v>
      </c>
    </row>
    <row r="5" spans="1:6" x14ac:dyDescent="0.2">
      <c r="A5" s="6" t="s">
        <v>5</v>
      </c>
      <c r="B5" s="9">
        <v>1132295.1100000001</v>
      </c>
      <c r="C5" s="9">
        <v>2072721.14</v>
      </c>
      <c r="D5" s="9">
        <v>2319220.2999999998</v>
      </c>
      <c r="E5" s="9">
        <f>B5+C5-D5</f>
        <v>885795.95000000019</v>
      </c>
      <c r="F5" s="9">
        <f t="shared" ref="F5:F11" si="1">E5-B5</f>
        <v>-246499.15999999992</v>
      </c>
    </row>
    <row r="6" spans="1:6" x14ac:dyDescent="0.2">
      <c r="A6" s="6" t="s">
        <v>6</v>
      </c>
      <c r="B6" s="9">
        <v>44210.52</v>
      </c>
      <c r="C6" s="9">
        <v>2055513.49</v>
      </c>
      <c r="D6" s="9">
        <v>2054013.49</v>
      </c>
      <c r="E6" s="9">
        <f t="shared" ref="E6:E11" si="2">B6+C6-D6</f>
        <v>45710.519999999786</v>
      </c>
      <c r="F6" s="9">
        <f t="shared" si="1"/>
        <v>1499.999999999789</v>
      </c>
    </row>
    <row r="7" spans="1:6" x14ac:dyDescent="0.2">
      <c r="A7" s="6" t="s">
        <v>7</v>
      </c>
      <c r="B7" s="9">
        <v>0</v>
      </c>
      <c r="C7" s="9">
        <v>0</v>
      </c>
      <c r="D7" s="9">
        <v>0</v>
      </c>
      <c r="E7" s="9">
        <f t="shared" si="2"/>
        <v>0</v>
      </c>
      <c r="F7" s="9">
        <f t="shared" si="1"/>
        <v>0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1106524.8000000007</v>
      </c>
      <c r="C12" s="8">
        <f>SUM(C13:C21)</f>
        <v>0</v>
      </c>
      <c r="D12" s="8">
        <f>SUM(D13:D21)</f>
        <v>0</v>
      </c>
      <c r="E12" s="8">
        <f>SUM(E13:E21)</f>
        <v>1106524.8000000007</v>
      </c>
      <c r="F12" s="8">
        <f>SUM(F13:F21)</f>
        <v>0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0</v>
      </c>
      <c r="C15" s="10">
        <v>0</v>
      </c>
      <c r="D15" s="10">
        <v>0</v>
      </c>
      <c r="E15" s="10">
        <f t="shared" si="4"/>
        <v>0</v>
      </c>
      <c r="F15" s="10">
        <f t="shared" si="3"/>
        <v>0</v>
      </c>
    </row>
    <row r="16" spans="1:6" x14ac:dyDescent="0.2">
      <c r="A16" s="6" t="s">
        <v>14</v>
      </c>
      <c r="B16" s="9">
        <v>4327639.1900000004</v>
      </c>
      <c r="C16" s="9">
        <v>0</v>
      </c>
      <c r="D16" s="9">
        <v>0</v>
      </c>
      <c r="E16" s="9">
        <f t="shared" si="4"/>
        <v>4327639.1900000004</v>
      </c>
      <c r="F16" s="9">
        <f t="shared" si="3"/>
        <v>0</v>
      </c>
    </row>
    <row r="17" spans="1:6" x14ac:dyDescent="0.2">
      <c r="A17" s="6" t="s">
        <v>15</v>
      </c>
      <c r="B17" s="9">
        <v>1543203.32</v>
      </c>
      <c r="C17" s="9">
        <v>0</v>
      </c>
      <c r="D17" s="9">
        <v>0</v>
      </c>
      <c r="E17" s="9">
        <f t="shared" si="4"/>
        <v>1543203.32</v>
      </c>
      <c r="F17" s="9">
        <f t="shared" si="3"/>
        <v>0</v>
      </c>
    </row>
    <row r="18" spans="1:6" x14ac:dyDescent="0.2">
      <c r="A18" s="6" t="s">
        <v>16</v>
      </c>
      <c r="B18" s="9">
        <v>-4764317.71</v>
      </c>
      <c r="C18" s="9">
        <v>0</v>
      </c>
      <c r="D18" s="9">
        <v>0</v>
      </c>
      <c r="E18" s="9">
        <f t="shared" si="4"/>
        <v>-4764317.71</v>
      </c>
      <c r="F18" s="9">
        <f t="shared" si="3"/>
        <v>0</v>
      </c>
    </row>
    <row r="19" spans="1:6" x14ac:dyDescent="0.2">
      <c r="A19" s="6" t="s">
        <v>17</v>
      </c>
      <c r="B19" s="9">
        <v>0</v>
      </c>
      <c r="C19" s="9">
        <v>0</v>
      </c>
      <c r="D19" s="9">
        <v>0</v>
      </c>
      <c r="E19" s="9">
        <f t="shared" si="4"/>
        <v>0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24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2023-05-02T22:57:00Z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